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0817594B-F3D4-4D08-8EBB-E4534AA72AE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3112" sheetId="1" r:id="rId1"/>
  </sheets>
  <definedNames>
    <definedName name="_xlnm.Print_Area" localSheetId="0">КПК0213112!$A$1:$BQ$88</definedName>
  </definedNames>
  <calcPr calcId="191029"/>
</workbook>
</file>

<file path=xl/calcChain.xml><?xml version="1.0" encoding="utf-8"?>
<calcChain xmlns="http://schemas.openxmlformats.org/spreadsheetml/2006/main">
  <c r="Q56" i="1" l="1"/>
  <c r="AA55" i="1"/>
  <c r="AQ55" i="1"/>
  <c r="AW55" i="1"/>
  <c r="BB55" i="1"/>
  <c r="BG55" i="1" l="1"/>
  <c r="BH75" i="1" l="1"/>
  <c r="BC75" i="1"/>
  <c r="BM75" i="1" s="1"/>
  <c r="AX75" i="1"/>
  <c r="AI75" i="1"/>
  <c r="BH72" i="1"/>
  <c r="BC72" i="1"/>
  <c r="BM72" i="1" s="1"/>
  <c r="AX72" i="1"/>
  <c r="AI72" i="1"/>
  <c r="BH69" i="1"/>
  <c r="BC69" i="1"/>
  <c r="BM69" i="1" s="1"/>
  <c r="AX69" i="1"/>
  <c r="AI69" i="1"/>
  <c r="BH68" i="1"/>
  <c r="BC68" i="1"/>
  <c r="BM68" i="1" s="1"/>
  <c r="AX68" i="1"/>
  <c r="AI68" i="1"/>
  <c r="BH65" i="1"/>
  <c r="BC65" i="1"/>
  <c r="BM65" i="1" s="1"/>
  <c r="AX65" i="1"/>
  <c r="AI65" i="1"/>
  <c r="BB56" i="1"/>
  <c r="AW56" i="1"/>
  <c r="BG56" i="1" s="1"/>
  <c r="AQ56" i="1"/>
  <c r="AA56" i="1"/>
  <c r="BB54" i="1"/>
  <c r="AW54" i="1"/>
  <c r="BG54" i="1" s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<sst xmlns="http://schemas.openxmlformats.org/spreadsheetml/2006/main" count="183" uniqueCount="112">
  <si>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</si>
  <si>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</si>
  <si>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</si>
  <si>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</si>
  <si>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</si>
  <si>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</si>
  <si>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</si>
  <si>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</si>
  <si>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</si>
  <si>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</si>
  <si>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</si>
  <si>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</si>
  <si>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</si>
  <si>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</si>
  <si>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</si>
  <si>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</si>
  <si>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</si>
  <si>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</si>
  <si>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</si>
  <si>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</si>
  <si>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</si>
  <si>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</si>
  <si>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</si>
  <si>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</si>
  <si>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</si>
  <si>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</si>
  <si>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</si>
  <si>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</si>
  <si>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</si>
  <si>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</si>
  <si>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</si>
  <si>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</si>
  <si>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</si>
  <si>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</si>
  <si>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</si>
  <si>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</si>
  <si>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</si>
  <si>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</si>
  <si>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</si>
  <si>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</si>
  <si>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</si>
  <si>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</si>
  <si>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</si>
  <si>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</si>
  <si>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</si>
  <si>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</si>
  <si>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</si>
  <si>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</si>
  <si>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</si>
  <si>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</si>
  <si>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</si>
  <si>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</si>
  <si>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</si>
  <si>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</si>
  <si>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</si>
  <si>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</si>
  <si>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</si>
  <si>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</si>
  <si>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Реалізація державної політики у сфері соціально- правового захисту дітей, запобігання дитячої бездоглядності та безпритульності, вчиненню дітьми правопорушень</t>
  </si>
  <si>
    <t>Створення умов для забезпечення прав  дітей, у тому числі тих, які виховують в сім"ях, які неспроможні або не бажають виконувати виховні функції</t>
  </si>
  <si>
    <t>Фінансування  заходів щодо соціально - правового захисту прав дітей</t>
  </si>
  <si>
    <t>Розбіжність між фактичним результативним показником та затвердженим у паспорті бюджетної програми пов"язано з економією бюджетних асигнувань</t>
  </si>
  <si>
    <t>УСЬОГО</t>
  </si>
  <si>
    <t>Усього</t>
  </si>
  <si>
    <t>затрат</t>
  </si>
  <si>
    <t/>
  </si>
  <si>
    <t>обсяг видатків на виконання програми</t>
  </si>
  <si>
    <t>грн.</t>
  </si>
  <si>
    <t>розрахунок до кошторису</t>
  </si>
  <si>
    <t>продукту</t>
  </si>
  <si>
    <t>кількість регіональних заходів державної політики з питань дітей</t>
  </si>
  <si>
    <t>од.</t>
  </si>
  <si>
    <t>план заходів</t>
  </si>
  <si>
    <t>кількість учасників регіональних заходів державної політики з питань дітей</t>
  </si>
  <si>
    <t>осіб</t>
  </si>
  <si>
    <t>журнал реєстрації</t>
  </si>
  <si>
    <t>ефективності</t>
  </si>
  <si>
    <t>середні витрати на забезпечення участі у регіональних заходах державної політики з питань дітей одного учасника</t>
  </si>
  <si>
    <t>розрахунок</t>
  </si>
  <si>
    <t>якості</t>
  </si>
  <si>
    <t>питома вага дітей, охоплених заходами, до кількості дітей, що перебувають на обліку служби у справах дітей</t>
  </si>
  <si>
    <t>відс.</t>
  </si>
  <si>
    <t>Забезпечення надання соціальних послуг дітям, які опинилися в складних життєвих обставинах та забезпечення соціально - правового  захисту дітей</t>
  </si>
  <si>
    <t>0200000</t>
  </si>
  <si>
    <t>Голова районної в місті ради</t>
  </si>
  <si>
    <t>місцевого бюджету на 2020  рік</t>
  </si>
  <si>
    <t>0210000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</si>
  <si>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</si>
  <si>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</si>
  <si>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</si>
  <si>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</si>
  <si>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 xml:space="preserve"> Програма реалізації соціального захисту дітей  на 2020-2022 роки (рішення Довгинцівської районної в місті ради від 24.12.2019 № 241 зі змінами)</t>
  </si>
  <si>
    <t>Програма реалізації заходів щодо поліпшення становища молоді, жінок та сімей  на 2020-2022 роки" (рішення Довгинцівської районної в місті ради від 24.12.2019 № 246 зі змінами)</t>
  </si>
  <si>
    <t>Результативні показники, передбачені паспортом бюджетної програми виконано на 100 %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</si>
  <si>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</si>
  <si>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</si>
  <si>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</si>
  <si>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</si>
  <si>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</si>
  <si>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</si>
  <si>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</si>
  <si>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</si>
  <si>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0213112</t>
  </si>
  <si>
    <t>3112</t>
  </si>
  <si>
    <t>1040</t>
  </si>
  <si>
    <t>Заходи державної політики з питань дітей та їх соціального захисту</t>
  </si>
  <si>
    <t>гривень</t>
  </si>
  <si>
    <t xml:space="preserve">Розбіжність між фактичним результативним показником та затвердженим у паспорті бюджетної програми пов"язано з економією бюджетних асигнувань за рахунок введення в країні карантинних заходів </t>
  </si>
  <si>
    <t>Забезпечено належне виконання завдань програми при використання бюджетних коштів, дотримано порядок ефективного використання бюджетних коштів. Управління бюджетними коштами здійснювалось в межах кошторисних призначень. 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В 2020 році проведено 3 заходи із залученням 278 дітей. Загальні витрати склали 53147,60 грн.  За звітний період всі основні результативні показники, передбачені паспортом бюджетної програми, виконані.</t>
  </si>
  <si>
    <t>04205607000</t>
  </si>
  <si>
    <t xml:space="preserve">Розбіжністі між фактичним результативним показником та затвердженим у паспорті бюджетної програми відсутні </t>
  </si>
  <si>
    <t>Розбіжність між фактичним результативним показником та затвердженим у паспорті бюджетної програми пов"язано з запровадженими в країні карантинними  заходами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</si>
</sst>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3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8"/>
  <sheetViews>
    <sheetView tabSelected="1" topLeftCell="A27" zoomScaleNormal="100" workbookViewId="0">
      <selection activeCell="BV40" sqref="BV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7" t="s">
        <v>53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64" ht="9" customHeight="1" x14ac:dyDescent="0.2"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64" ht="15.75" customHeight="1" x14ac:dyDescent="0.2"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</row>
    <row r="7" spans="1:64" ht="9.75" hidden="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</row>
    <row r="8" spans="1:64" ht="9.75" hidden="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</row>
    <row r="9" spans="1:64" ht="8.25" hidden="1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0" spans="1:64" ht="15.75" x14ac:dyDescent="0.2">
      <c r="A10" s="89" t="s">
        <v>21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64" ht="15.75" customHeight="1" x14ac:dyDescent="0.2">
      <c r="A11" s="89" t="s">
        <v>39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64" ht="15.75" customHeight="1" x14ac:dyDescent="0.2">
      <c r="A12" s="89" t="s">
        <v>85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64" t="s">
        <v>9</v>
      </c>
      <c r="B14" s="64"/>
      <c r="C14" s="22"/>
      <c r="D14" s="90" t="s">
        <v>83</v>
      </c>
      <c r="E14" s="33"/>
      <c r="F14" s="33"/>
      <c r="G14" s="33"/>
      <c r="H14" s="33"/>
      <c r="I14" s="33"/>
      <c r="J14" s="33"/>
      <c r="K14" s="22"/>
      <c r="L14" s="33" t="s">
        <v>87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23"/>
      <c r="AY14" s="23"/>
      <c r="AZ14" s="23"/>
      <c r="BA14" s="23"/>
      <c r="BB14" s="23"/>
      <c r="BC14" s="34" t="s">
        <v>94</v>
      </c>
      <c r="BD14" s="34"/>
      <c r="BE14" s="34"/>
      <c r="BF14" s="34"/>
      <c r="BG14" s="34"/>
      <c r="BH14" s="34"/>
      <c r="BI14" s="34"/>
      <c r="BJ14" s="34"/>
      <c r="BK14" s="34"/>
      <c r="BL14" s="34"/>
    </row>
    <row r="15" spans="1:64" s="30" customFormat="1" ht="53.25" customHeight="1" x14ac:dyDescent="0.2">
      <c r="A15" s="28"/>
      <c r="B15" s="28"/>
      <c r="C15" s="28"/>
      <c r="D15" s="67" t="s">
        <v>95</v>
      </c>
      <c r="E15" s="67"/>
      <c r="F15" s="67"/>
      <c r="G15" s="67"/>
      <c r="H15" s="67"/>
      <c r="I15" s="67"/>
      <c r="J15" s="67"/>
      <c r="K15" s="28"/>
      <c r="L15" s="32" t="s">
        <v>96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29"/>
      <c r="AY15" s="29"/>
      <c r="AZ15" s="29"/>
      <c r="BA15" s="29"/>
      <c r="BB15" s="32" t="s">
        <v>97</v>
      </c>
      <c r="BC15" s="32"/>
      <c r="BD15" s="32"/>
      <c r="BE15" s="32"/>
      <c r="BF15" s="32"/>
      <c r="BG15" s="32"/>
      <c r="BH15" s="32"/>
      <c r="BI15" s="32"/>
      <c r="BJ15" s="32"/>
      <c r="BK15" s="32"/>
      <c r="BL15" s="32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64" t="s">
        <v>37</v>
      </c>
      <c r="B17" s="64"/>
      <c r="C17" s="22"/>
      <c r="D17" s="90" t="s">
        <v>86</v>
      </c>
      <c r="E17" s="33"/>
      <c r="F17" s="33"/>
      <c r="G17" s="33"/>
      <c r="H17" s="33"/>
      <c r="I17" s="33"/>
      <c r="J17" s="33"/>
      <c r="K17" s="22"/>
      <c r="L17" s="33" t="s">
        <v>87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23"/>
      <c r="AY17" s="23"/>
      <c r="AZ17" s="23"/>
      <c r="BA17" s="23"/>
      <c r="BB17" s="23"/>
      <c r="BC17" s="34" t="s">
        <v>94</v>
      </c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s="30" customFormat="1" ht="48.75" customHeight="1" x14ac:dyDescent="0.2">
      <c r="A18" s="28"/>
      <c r="B18" s="28"/>
      <c r="C18" s="28"/>
      <c r="D18" s="67" t="s">
        <v>95</v>
      </c>
      <c r="E18" s="67"/>
      <c r="F18" s="67"/>
      <c r="G18" s="67"/>
      <c r="H18" s="67"/>
      <c r="I18" s="67"/>
      <c r="J18" s="67"/>
      <c r="K18" s="28"/>
      <c r="L18" s="32" t="s">
        <v>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29"/>
      <c r="AY18" s="29"/>
      <c r="AZ18" s="29"/>
      <c r="BA18" s="29"/>
      <c r="BB18" s="32" t="s">
        <v>97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39.75" customHeight="1" x14ac:dyDescent="0.2">
      <c r="A20" s="64" t="s">
        <v>38</v>
      </c>
      <c r="B20" s="64"/>
      <c r="C20" s="22"/>
      <c r="D20" s="35" t="s">
        <v>102</v>
      </c>
      <c r="E20" s="65"/>
      <c r="F20" s="65"/>
      <c r="G20" s="65"/>
      <c r="H20" s="65"/>
      <c r="I20" s="65"/>
      <c r="J20" s="65"/>
      <c r="K20" s="24"/>
      <c r="L20" s="35" t="s">
        <v>103</v>
      </c>
      <c r="M20" s="35"/>
      <c r="N20" s="35"/>
      <c r="O20" s="35"/>
      <c r="P20" s="35"/>
      <c r="Q20" s="35"/>
      <c r="R20" s="35"/>
      <c r="S20" s="25"/>
      <c r="T20" s="35" t="s">
        <v>104</v>
      </c>
      <c r="U20" s="35"/>
      <c r="V20" s="35"/>
      <c r="W20" s="35"/>
      <c r="X20" s="35"/>
      <c r="Y20" s="35"/>
      <c r="Z20" s="35"/>
      <c r="AA20" s="26"/>
      <c r="AB20" s="26"/>
      <c r="AC20" s="36" t="s">
        <v>105</v>
      </c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23"/>
      <c r="BA20" s="23"/>
      <c r="BB20" s="23"/>
      <c r="BC20" s="37" t="s">
        <v>109</v>
      </c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79" s="30" customFormat="1" ht="50.25" customHeight="1" x14ac:dyDescent="0.2">
      <c r="A21" s="28"/>
      <c r="B21" s="28"/>
      <c r="C21" s="28"/>
      <c r="D21" s="67" t="s">
        <v>95</v>
      </c>
      <c r="E21" s="67"/>
      <c r="F21" s="67"/>
      <c r="G21" s="67"/>
      <c r="H21" s="67"/>
      <c r="I21" s="67"/>
      <c r="J21" s="67"/>
      <c r="K21" s="28"/>
      <c r="L21" s="31" t="s">
        <v>98</v>
      </c>
      <c r="M21" s="31"/>
      <c r="N21" s="31"/>
      <c r="O21" s="31"/>
      <c r="P21" s="31"/>
      <c r="Q21" s="31"/>
      <c r="R21" s="31"/>
      <c r="S21" s="29"/>
      <c r="T21" s="31" t="s">
        <v>99</v>
      </c>
      <c r="U21" s="31"/>
      <c r="V21" s="31"/>
      <c r="W21" s="31"/>
      <c r="X21" s="31"/>
      <c r="Y21" s="31"/>
      <c r="Z21" s="31"/>
      <c r="AA21" s="29"/>
      <c r="AB21" s="29"/>
      <c r="AC21" s="32" t="s">
        <v>100</v>
      </c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29"/>
      <c r="BA21" s="29"/>
      <c r="BB21" s="29"/>
      <c r="BC21" s="32" t="s">
        <v>101</v>
      </c>
      <c r="BD21" s="32"/>
      <c r="BE21" s="32"/>
      <c r="BF21" s="32"/>
      <c r="BG21" s="32"/>
      <c r="BH21" s="32"/>
      <c r="BI21" s="32"/>
      <c r="BJ21" s="32"/>
      <c r="BK21" s="32"/>
      <c r="BL21" s="32"/>
    </row>
    <row r="23" spans="1:79" ht="15.75" customHeight="1" x14ac:dyDescent="0.2">
      <c r="A23" s="55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27.75" customHeight="1" x14ac:dyDescent="0.2">
      <c r="A24" s="80" t="s">
        <v>4</v>
      </c>
      <c r="B24" s="80"/>
      <c r="C24" s="80"/>
      <c r="D24" s="80"/>
      <c r="E24" s="80"/>
      <c r="F24" s="80"/>
      <c r="G24" s="68" t="s">
        <v>42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5.75" x14ac:dyDescent="0.2">
      <c r="A25" s="58">
        <v>1</v>
      </c>
      <c r="B25" s="58"/>
      <c r="C25" s="58"/>
      <c r="D25" s="58"/>
      <c r="E25" s="58"/>
      <c r="F25" s="58"/>
      <c r="G25" s="68">
        <v>2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</row>
    <row r="26" spans="1:79" ht="10.5" hidden="1" customHeight="1" x14ac:dyDescent="0.2">
      <c r="A26" s="75" t="s">
        <v>40</v>
      </c>
      <c r="B26" s="75"/>
      <c r="C26" s="75"/>
      <c r="D26" s="75"/>
      <c r="E26" s="75"/>
      <c r="F26" s="75"/>
      <c r="G26" s="91" t="s">
        <v>17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56</v>
      </c>
    </row>
    <row r="27" spans="1:79" ht="16.5" customHeight="1" x14ac:dyDescent="0.2">
      <c r="A27" s="75">
        <v>1</v>
      </c>
      <c r="B27" s="75"/>
      <c r="C27" s="75"/>
      <c r="D27" s="75"/>
      <c r="E27" s="75"/>
      <c r="F27" s="75"/>
      <c r="G27" s="76" t="s">
        <v>58</v>
      </c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8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55" t="s">
        <v>45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5.95" customHeight="1" x14ac:dyDescent="0.2">
      <c r="A30" s="100" t="s">
        <v>82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55" t="s">
        <v>46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</row>
    <row r="33" spans="1:79" ht="27.75" customHeight="1" x14ac:dyDescent="0.2">
      <c r="A33" s="80" t="s">
        <v>4</v>
      </c>
      <c r="B33" s="80"/>
      <c r="C33" s="80"/>
      <c r="D33" s="80"/>
      <c r="E33" s="80"/>
      <c r="F33" s="80"/>
      <c r="G33" s="68" t="s">
        <v>43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</row>
    <row r="34" spans="1:79" ht="15.75" x14ac:dyDescent="0.2">
      <c r="A34" s="58">
        <v>1</v>
      </c>
      <c r="B34" s="58"/>
      <c r="C34" s="58"/>
      <c r="D34" s="58"/>
      <c r="E34" s="58"/>
      <c r="F34" s="58"/>
      <c r="G34" s="68">
        <v>2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</row>
    <row r="35" spans="1:79" ht="10.5" hidden="1" customHeight="1" x14ac:dyDescent="0.2">
      <c r="A35" s="75" t="s">
        <v>16</v>
      </c>
      <c r="B35" s="75"/>
      <c r="C35" s="75"/>
      <c r="D35" s="75"/>
      <c r="E35" s="75"/>
      <c r="F35" s="75"/>
      <c r="G35" s="91" t="s">
        <v>17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1" t="s">
        <v>57</v>
      </c>
    </row>
    <row r="36" spans="1:79" ht="19.5" customHeight="1" x14ac:dyDescent="0.2">
      <c r="A36" s="75">
        <v>1</v>
      </c>
      <c r="B36" s="75"/>
      <c r="C36" s="75"/>
      <c r="D36" s="75"/>
      <c r="E36" s="75"/>
      <c r="F36" s="75"/>
      <c r="G36" s="76" t="s">
        <v>59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8"/>
      <c r="CA36" s="1" t="s">
        <v>55</v>
      </c>
    </row>
    <row r="38" spans="1:79" ht="15.75" customHeight="1" x14ac:dyDescent="0.2">
      <c r="A38" s="55" t="s">
        <v>47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79" ht="15" customHeight="1" x14ac:dyDescent="0.2">
      <c r="A39" s="111" t="s">
        <v>106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</row>
    <row r="40" spans="1:79" ht="48" customHeight="1" x14ac:dyDescent="0.2">
      <c r="A40" s="58" t="s">
        <v>4</v>
      </c>
      <c r="B40" s="58"/>
      <c r="C40" s="58" t="s">
        <v>31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 t="s">
        <v>28</v>
      </c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 t="s">
        <v>50</v>
      </c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 t="s">
        <v>1</v>
      </c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29.1" customHeight="1" x14ac:dyDescent="0.2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 t="s">
        <v>3</v>
      </c>
      <c r="AB41" s="58"/>
      <c r="AC41" s="58"/>
      <c r="AD41" s="58"/>
      <c r="AE41" s="58"/>
      <c r="AF41" s="58" t="s">
        <v>2</v>
      </c>
      <c r="AG41" s="58"/>
      <c r="AH41" s="58"/>
      <c r="AI41" s="58"/>
      <c r="AJ41" s="58"/>
      <c r="AK41" s="58" t="s">
        <v>29</v>
      </c>
      <c r="AL41" s="58"/>
      <c r="AM41" s="58"/>
      <c r="AN41" s="58"/>
      <c r="AO41" s="58"/>
      <c r="AP41" s="58" t="s">
        <v>3</v>
      </c>
      <c r="AQ41" s="58"/>
      <c r="AR41" s="58"/>
      <c r="AS41" s="58"/>
      <c r="AT41" s="58"/>
      <c r="AU41" s="58" t="s">
        <v>2</v>
      </c>
      <c r="AV41" s="58"/>
      <c r="AW41" s="58"/>
      <c r="AX41" s="58"/>
      <c r="AY41" s="58"/>
      <c r="AZ41" s="58" t="s">
        <v>29</v>
      </c>
      <c r="BA41" s="58"/>
      <c r="BB41" s="58"/>
      <c r="BC41" s="58"/>
      <c r="BD41" s="58" t="s">
        <v>3</v>
      </c>
      <c r="BE41" s="58"/>
      <c r="BF41" s="58"/>
      <c r="BG41" s="58"/>
      <c r="BH41" s="58"/>
      <c r="BI41" s="58" t="s">
        <v>2</v>
      </c>
      <c r="BJ41" s="58"/>
      <c r="BK41" s="58"/>
      <c r="BL41" s="58"/>
      <c r="BM41" s="58"/>
      <c r="BN41" s="58" t="s">
        <v>30</v>
      </c>
      <c r="BO41" s="58"/>
      <c r="BP41" s="58"/>
      <c r="BQ41" s="58"/>
    </row>
    <row r="42" spans="1:79" ht="15.95" customHeight="1" x14ac:dyDescent="0.2">
      <c r="A42" s="66">
        <v>1</v>
      </c>
      <c r="B42" s="66"/>
      <c r="C42" s="66">
        <v>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81">
        <v>3</v>
      </c>
      <c r="AB42" s="82"/>
      <c r="AC42" s="82"/>
      <c r="AD42" s="82"/>
      <c r="AE42" s="83"/>
      <c r="AF42" s="81">
        <v>4</v>
      </c>
      <c r="AG42" s="82"/>
      <c r="AH42" s="82"/>
      <c r="AI42" s="82"/>
      <c r="AJ42" s="83"/>
      <c r="AK42" s="81">
        <v>5</v>
      </c>
      <c r="AL42" s="82"/>
      <c r="AM42" s="82"/>
      <c r="AN42" s="82"/>
      <c r="AO42" s="83"/>
      <c r="AP42" s="81">
        <v>6</v>
      </c>
      <c r="AQ42" s="82"/>
      <c r="AR42" s="82"/>
      <c r="AS42" s="82"/>
      <c r="AT42" s="83"/>
      <c r="AU42" s="81">
        <v>7</v>
      </c>
      <c r="AV42" s="82"/>
      <c r="AW42" s="82"/>
      <c r="AX42" s="82"/>
      <c r="AY42" s="83"/>
      <c r="AZ42" s="81">
        <v>8</v>
      </c>
      <c r="BA42" s="82"/>
      <c r="BB42" s="82"/>
      <c r="BC42" s="83"/>
      <c r="BD42" s="81">
        <v>9</v>
      </c>
      <c r="BE42" s="82"/>
      <c r="BF42" s="82"/>
      <c r="BG42" s="82"/>
      <c r="BH42" s="83"/>
      <c r="BI42" s="66">
        <v>10</v>
      </c>
      <c r="BJ42" s="66"/>
      <c r="BK42" s="66"/>
      <c r="BL42" s="66"/>
      <c r="BM42" s="66"/>
      <c r="BN42" s="66">
        <v>11</v>
      </c>
      <c r="BO42" s="66"/>
      <c r="BP42" s="66"/>
      <c r="BQ42" s="66"/>
    </row>
    <row r="43" spans="1:79" ht="15.75" hidden="1" customHeight="1" x14ac:dyDescent="0.2">
      <c r="A43" s="75" t="s">
        <v>16</v>
      </c>
      <c r="B43" s="75"/>
      <c r="C43" s="103" t="s">
        <v>17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84" t="s">
        <v>13</v>
      </c>
      <c r="AB43" s="84"/>
      <c r="AC43" s="84"/>
      <c r="AD43" s="84"/>
      <c r="AE43" s="84"/>
      <c r="AF43" s="84" t="s">
        <v>12</v>
      </c>
      <c r="AG43" s="84"/>
      <c r="AH43" s="84"/>
      <c r="AI43" s="84"/>
      <c r="AJ43" s="84"/>
      <c r="AK43" s="79" t="s">
        <v>19</v>
      </c>
      <c r="AL43" s="79"/>
      <c r="AM43" s="79"/>
      <c r="AN43" s="79"/>
      <c r="AO43" s="79"/>
      <c r="AP43" s="84" t="s">
        <v>14</v>
      </c>
      <c r="AQ43" s="84"/>
      <c r="AR43" s="84"/>
      <c r="AS43" s="84"/>
      <c r="AT43" s="84"/>
      <c r="AU43" s="84" t="s">
        <v>15</v>
      </c>
      <c r="AV43" s="84"/>
      <c r="AW43" s="84"/>
      <c r="AX43" s="84"/>
      <c r="AY43" s="84"/>
      <c r="AZ43" s="79" t="s">
        <v>19</v>
      </c>
      <c r="BA43" s="79"/>
      <c r="BB43" s="79"/>
      <c r="BC43" s="79"/>
      <c r="BD43" s="112" t="s">
        <v>35</v>
      </c>
      <c r="BE43" s="112"/>
      <c r="BF43" s="112"/>
      <c r="BG43" s="112"/>
      <c r="BH43" s="112"/>
      <c r="BI43" s="112" t="s">
        <v>35</v>
      </c>
      <c r="BJ43" s="112"/>
      <c r="BK43" s="112"/>
      <c r="BL43" s="112"/>
      <c r="BM43" s="112"/>
      <c r="BN43" s="109" t="s">
        <v>19</v>
      </c>
      <c r="BO43" s="109"/>
      <c r="BP43" s="109"/>
      <c r="BQ43" s="109"/>
      <c r="CA43" s="1" t="s">
        <v>22</v>
      </c>
    </row>
    <row r="44" spans="1:79" ht="31.5" customHeight="1" x14ac:dyDescent="0.2">
      <c r="A44" s="58">
        <v>1</v>
      </c>
      <c r="B44" s="58"/>
      <c r="C44" s="85" t="s">
        <v>60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86">
        <v>60199</v>
      </c>
      <c r="AB44" s="86"/>
      <c r="AC44" s="86"/>
      <c r="AD44" s="86"/>
      <c r="AE44" s="86"/>
      <c r="AF44" s="86">
        <v>0</v>
      </c>
      <c r="AG44" s="86"/>
      <c r="AH44" s="86"/>
      <c r="AI44" s="86"/>
      <c r="AJ44" s="86"/>
      <c r="AK44" s="86">
        <f>AA44+AF44</f>
        <v>60199</v>
      </c>
      <c r="AL44" s="86"/>
      <c r="AM44" s="86"/>
      <c r="AN44" s="86"/>
      <c r="AO44" s="86"/>
      <c r="AP44" s="86">
        <v>53147.6</v>
      </c>
      <c r="AQ44" s="86"/>
      <c r="AR44" s="86"/>
      <c r="AS44" s="86"/>
      <c r="AT44" s="86"/>
      <c r="AU44" s="86">
        <v>0</v>
      </c>
      <c r="AV44" s="86"/>
      <c r="AW44" s="86"/>
      <c r="AX44" s="86"/>
      <c r="AY44" s="86"/>
      <c r="AZ44" s="86">
        <f>AP44+AU44</f>
        <v>53147.6</v>
      </c>
      <c r="BA44" s="86"/>
      <c r="BB44" s="86"/>
      <c r="BC44" s="86"/>
      <c r="BD44" s="86">
        <f>AP44-AA44</f>
        <v>-7051.4000000000015</v>
      </c>
      <c r="BE44" s="86"/>
      <c r="BF44" s="86"/>
      <c r="BG44" s="86"/>
      <c r="BH44" s="86"/>
      <c r="BI44" s="86">
        <f>AU44-AF44</f>
        <v>0</v>
      </c>
      <c r="BJ44" s="86"/>
      <c r="BK44" s="86"/>
      <c r="BL44" s="86"/>
      <c r="BM44" s="86"/>
      <c r="BN44" s="86">
        <f>BD44+BI44</f>
        <v>-7051.4000000000015</v>
      </c>
      <c r="BO44" s="86"/>
      <c r="BP44" s="86"/>
      <c r="BQ44" s="86"/>
      <c r="CA44" s="1" t="s">
        <v>23</v>
      </c>
    </row>
    <row r="45" spans="1:79" s="15" customFormat="1" ht="15.75" x14ac:dyDescent="0.2">
      <c r="A45" s="63"/>
      <c r="B45" s="63"/>
      <c r="C45" s="74" t="s">
        <v>62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71">
        <v>60199</v>
      </c>
      <c r="AB45" s="71"/>
      <c r="AC45" s="71"/>
      <c r="AD45" s="71"/>
      <c r="AE45" s="71"/>
      <c r="AF45" s="71">
        <v>0</v>
      </c>
      <c r="AG45" s="71"/>
      <c r="AH45" s="71"/>
      <c r="AI45" s="71"/>
      <c r="AJ45" s="71"/>
      <c r="AK45" s="71">
        <f>AA45+AF45</f>
        <v>60199</v>
      </c>
      <c r="AL45" s="71"/>
      <c r="AM45" s="71"/>
      <c r="AN45" s="71"/>
      <c r="AO45" s="71"/>
      <c r="AP45" s="71">
        <v>53147.6</v>
      </c>
      <c r="AQ45" s="71"/>
      <c r="AR45" s="71"/>
      <c r="AS45" s="71"/>
      <c r="AT45" s="71"/>
      <c r="AU45" s="71">
        <v>0</v>
      </c>
      <c r="AV45" s="71"/>
      <c r="AW45" s="71"/>
      <c r="AX45" s="71"/>
      <c r="AY45" s="71"/>
      <c r="AZ45" s="71">
        <f>AP45+AU45</f>
        <v>53147.6</v>
      </c>
      <c r="BA45" s="71"/>
      <c r="BB45" s="71"/>
      <c r="BC45" s="71"/>
      <c r="BD45" s="71">
        <f>AP45-AA45</f>
        <v>-7051.4000000000015</v>
      </c>
      <c r="BE45" s="71"/>
      <c r="BF45" s="71"/>
      <c r="BG45" s="71"/>
      <c r="BH45" s="71"/>
      <c r="BI45" s="71">
        <f>AU45-AF45</f>
        <v>0</v>
      </c>
      <c r="BJ45" s="71"/>
      <c r="BK45" s="71"/>
      <c r="BL45" s="71"/>
      <c r="BM45" s="71"/>
      <c r="BN45" s="71">
        <f>BD45+BI45</f>
        <v>-7051.4000000000015</v>
      </c>
      <c r="BO45" s="71"/>
      <c r="BP45" s="71"/>
      <c r="BQ45" s="71"/>
    </row>
    <row r="46" spans="1:79" s="15" customFormat="1" ht="21.75" customHeight="1" x14ac:dyDescent="0.2">
      <c r="A46" s="54" t="s">
        <v>61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8" spans="1:79" ht="15.75" customHeight="1" x14ac:dyDescent="0.2">
      <c r="A48" s="55" t="s">
        <v>48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</row>
    <row r="49" spans="1:79" ht="15" customHeight="1" x14ac:dyDescent="0.2">
      <c r="A49" s="111" t="s">
        <v>106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</row>
    <row r="50" spans="1:79" ht="28.5" customHeight="1" x14ac:dyDescent="0.2">
      <c r="A50" s="58" t="s">
        <v>32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 t="s">
        <v>28</v>
      </c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 t="s">
        <v>50</v>
      </c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 t="s">
        <v>1</v>
      </c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2"/>
      <c r="BN50" s="2"/>
      <c r="BO50" s="2"/>
      <c r="BP50" s="2"/>
      <c r="BQ50" s="2"/>
    </row>
    <row r="51" spans="1:79" ht="29.1" customHeight="1" x14ac:dyDescent="0.2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 t="s">
        <v>3</v>
      </c>
      <c r="R51" s="58"/>
      <c r="S51" s="58"/>
      <c r="T51" s="58"/>
      <c r="U51" s="58"/>
      <c r="V51" s="58" t="s">
        <v>2</v>
      </c>
      <c r="W51" s="58"/>
      <c r="X51" s="58"/>
      <c r="Y51" s="58"/>
      <c r="Z51" s="58"/>
      <c r="AA51" s="58" t="s">
        <v>29</v>
      </c>
      <c r="AB51" s="58"/>
      <c r="AC51" s="58"/>
      <c r="AD51" s="58"/>
      <c r="AE51" s="58"/>
      <c r="AF51" s="58"/>
      <c r="AG51" s="58" t="s">
        <v>3</v>
      </c>
      <c r="AH51" s="58"/>
      <c r="AI51" s="58"/>
      <c r="AJ51" s="58"/>
      <c r="AK51" s="58"/>
      <c r="AL51" s="58" t="s">
        <v>2</v>
      </c>
      <c r="AM51" s="58"/>
      <c r="AN51" s="58"/>
      <c r="AO51" s="58"/>
      <c r="AP51" s="58"/>
      <c r="AQ51" s="58" t="s">
        <v>29</v>
      </c>
      <c r="AR51" s="58"/>
      <c r="AS51" s="58"/>
      <c r="AT51" s="58"/>
      <c r="AU51" s="58"/>
      <c r="AV51" s="58"/>
      <c r="AW51" s="97" t="s">
        <v>3</v>
      </c>
      <c r="AX51" s="98"/>
      <c r="AY51" s="98"/>
      <c r="AZ51" s="98"/>
      <c r="BA51" s="99"/>
      <c r="BB51" s="97" t="s">
        <v>2</v>
      </c>
      <c r="BC51" s="98"/>
      <c r="BD51" s="98"/>
      <c r="BE51" s="98"/>
      <c r="BF51" s="99"/>
      <c r="BG51" s="58" t="s">
        <v>29</v>
      </c>
      <c r="BH51" s="58"/>
      <c r="BI51" s="58"/>
      <c r="BJ51" s="58"/>
      <c r="BK51" s="58"/>
      <c r="BL51" s="58"/>
      <c r="BM51" s="2"/>
      <c r="BN51" s="2"/>
      <c r="BO51" s="2"/>
      <c r="BP51" s="2"/>
      <c r="BQ51" s="2"/>
    </row>
    <row r="52" spans="1:79" ht="15.95" customHeight="1" x14ac:dyDescent="0.25">
      <c r="A52" s="58">
        <v>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>
        <v>2</v>
      </c>
      <c r="R52" s="58"/>
      <c r="S52" s="58"/>
      <c r="T52" s="58"/>
      <c r="U52" s="58"/>
      <c r="V52" s="58">
        <v>3</v>
      </c>
      <c r="W52" s="58"/>
      <c r="X52" s="58"/>
      <c r="Y52" s="58"/>
      <c r="Z52" s="58"/>
      <c r="AA52" s="58">
        <v>4</v>
      </c>
      <c r="AB52" s="58"/>
      <c r="AC52" s="58"/>
      <c r="AD52" s="58"/>
      <c r="AE52" s="58"/>
      <c r="AF52" s="58"/>
      <c r="AG52" s="58">
        <v>5</v>
      </c>
      <c r="AH52" s="58"/>
      <c r="AI52" s="58"/>
      <c r="AJ52" s="58"/>
      <c r="AK52" s="58"/>
      <c r="AL52" s="58">
        <v>6</v>
      </c>
      <c r="AM52" s="58"/>
      <c r="AN52" s="58"/>
      <c r="AO52" s="58"/>
      <c r="AP52" s="58"/>
      <c r="AQ52" s="58">
        <v>7</v>
      </c>
      <c r="AR52" s="58"/>
      <c r="AS52" s="58"/>
      <c r="AT52" s="58"/>
      <c r="AU52" s="58"/>
      <c r="AV52" s="58"/>
      <c r="AW52" s="58">
        <v>8</v>
      </c>
      <c r="AX52" s="58"/>
      <c r="AY52" s="58"/>
      <c r="AZ52" s="58"/>
      <c r="BA52" s="58"/>
      <c r="BB52" s="110">
        <v>9</v>
      </c>
      <c r="BC52" s="110"/>
      <c r="BD52" s="110"/>
      <c r="BE52" s="110"/>
      <c r="BF52" s="110"/>
      <c r="BG52" s="110">
        <v>10</v>
      </c>
      <c r="BH52" s="110"/>
      <c r="BI52" s="110"/>
      <c r="BJ52" s="110"/>
      <c r="BK52" s="110"/>
      <c r="BL52" s="110"/>
      <c r="BM52" s="4"/>
      <c r="BN52" s="4"/>
      <c r="BO52" s="4"/>
      <c r="BP52" s="4"/>
      <c r="BQ52" s="4"/>
    </row>
    <row r="53" spans="1:79" ht="18" hidden="1" customHeight="1" x14ac:dyDescent="0.2">
      <c r="A53" s="105" t="s">
        <v>17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84" t="s">
        <v>13</v>
      </c>
      <c r="R53" s="84"/>
      <c r="S53" s="84"/>
      <c r="T53" s="84"/>
      <c r="U53" s="84"/>
      <c r="V53" s="84" t="s">
        <v>12</v>
      </c>
      <c r="W53" s="84"/>
      <c r="X53" s="84"/>
      <c r="Y53" s="84"/>
      <c r="Z53" s="84"/>
      <c r="AA53" s="79" t="s">
        <v>19</v>
      </c>
      <c r="AB53" s="109"/>
      <c r="AC53" s="109"/>
      <c r="AD53" s="109"/>
      <c r="AE53" s="109"/>
      <c r="AF53" s="109"/>
      <c r="AG53" s="84" t="s">
        <v>14</v>
      </c>
      <c r="AH53" s="84"/>
      <c r="AI53" s="84"/>
      <c r="AJ53" s="84"/>
      <c r="AK53" s="84"/>
      <c r="AL53" s="84" t="s">
        <v>15</v>
      </c>
      <c r="AM53" s="84"/>
      <c r="AN53" s="84"/>
      <c r="AO53" s="84"/>
      <c r="AP53" s="84"/>
      <c r="AQ53" s="79" t="s">
        <v>19</v>
      </c>
      <c r="AR53" s="109"/>
      <c r="AS53" s="109"/>
      <c r="AT53" s="109"/>
      <c r="AU53" s="109"/>
      <c r="AV53" s="109"/>
      <c r="AW53" s="94" t="s">
        <v>20</v>
      </c>
      <c r="AX53" s="95"/>
      <c r="AY53" s="95"/>
      <c r="AZ53" s="95"/>
      <c r="BA53" s="96"/>
      <c r="BB53" s="94" t="s">
        <v>20</v>
      </c>
      <c r="BC53" s="95"/>
      <c r="BD53" s="95"/>
      <c r="BE53" s="95"/>
      <c r="BF53" s="96"/>
      <c r="BG53" s="109" t="s">
        <v>19</v>
      </c>
      <c r="BH53" s="109"/>
      <c r="BI53" s="109"/>
      <c r="BJ53" s="109"/>
      <c r="BK53" s="109"/>
      <c r="BL53" s="109"/>
      <c r="BM53" s="5"/>
      <c r="BN53" s="5"/>
      <c r="BO53" s="5"/>
      <c r="BP53" s="5"/>
      <c r="BQ53" s="5"/>
      <c r="CA53" s="1" t="s">
        <v>24</v>
      </c>
    </row>
    <row r="54" spans="1:79" ht="62.25" customHeight="1" x14ac:dyDescent="0.2">
      <c r="A54" s="106" t="s">
        <v>91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1"/>
      <c r="Q54" s="86">
        <v>38000</v>
      </c>
      <c r="R54" s="86"/>
      <c r="S54" s="86"/>
      <c r="T54" s="86"/>
      <c r="U54" s="86"/>
      <c r="V54" s="86">
        <v>0</v>
      </c>
      <c r="W54" s="86"/>
      <c r="X54" s="86"/>
      <c r="Y54" s="86"/>
      <c r="Z54" s="86"/>
      <c r="AA54" s="86">
        <f>Q54+V54</f>
        <v>38000</v>
      </c>
      <c r="AB54" s="86"/>
      <c r="AC54" s="86"/>
      <c r="AD54" s="86"/>
      <c r="AE54" s="86"/>
      <c r="AF54" s="86"/>
      <c r="AG54" s="86">
        <v>38000</v>
      </c>
      <c r="AH54" s="86"/>
      <c r="AI54" s="86"/>
      <c r="AJ54" s="86"/>
      <c r="AK54" s="86"/>
      <c r="AL54" s="86">
        <v>0</v>
      </c>
      <c r="AM54" s="86"/>
      <c r="AN54" s="86"/>
      <c r="AO54" s="86"/>
      <c r="AP54" s="86"/>
      <c r="AQ54" s="86">
        <f>AG54+AL54</f>
        <v>38000</v>
      </c>
      <c r="AR54" s="86"/>
      <c r="AS54" s="86"/>
      <c r="AT54" s="86"/>
      <c r="AU54" s="86"/>
      <c r="AV54" s="86"/>
      <c r="AW54" s="86">
        <f>AG54-Q54</f>
        <v>0</v>
      </c>
      <c r="AX54" s="86"/>
      <c r="AY54" s="86"/>
      <c r="AZ54" s="86"/>
      <c r="BA54" s="86"/>
      <c r="BB54" s="107">
        <f>AL54-V54</f>
        <v>0</v>
      </c>
      <c r="BC54" s="107"/>
      <c r="BD54" s="107"/>
      <c r="BE54" s="107"/>
      <c r="BF54" s="107"/>
      <c r="BG54" s="107">
        <f>AW54+BB54</f>
        <v>0</v>
      </c>
      <c r="BH54" s="107"/>
      <c r="BI54" s="107"/>
      <c r="BJ54" s="107"/>
      <c r="BK54" s="107"/>
      <c r="BL54" s="107"/>
      <c r="BM54" s="6"/>
      <c r="BN54" s="6"/>
      <c r="BO54" s="6"/>
      <c r="BP54" s="6"/>
      <c r="BQ54" s="6"/>
      <c r="CA54" s="1" t="s">
        <v>25</v>
      </c>
    </row>
    <row r="55" spans="1:79" s="19" customFormat="1" ht="72" customHeight="1" x14ac:dyDescent="0.2">
      <c r="A55" s="106" t="s">
        <v>92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1"/>
      <c r="Q55" s="86">
        <v>22199</v>
      </c>
      <c r="R55" s="86"/>
      <c r="S55" s="86"/>
      <c r="T55" s="86"/>
      <c r="U55" s="86"/>
      <c r="V55" s="86">
        <v>0</v>
      </c>
      <c r="W55" s="86"/>
      <c r="X55" s="86"/>
      <c r="Y55" s="86"/>
      <c r="Z55" s="86"/>
      <c r="AA55" s="86">
        <f>Q55+V55</f>
        <v>22199</v>
      </c>
      <c r="AB55" s="86"/>
      <c r="AC55" s="86"/>
      <c r="AD55" s="86"/>
      <c r="AE55" s="86"/>
      <c r="AF55" s="86"/>
      <c r="AG55" s="86">
        <v>15147.6</v>
      </c>
      <c r="AH55" s="86"/>
      <c r="AI55" s="86"/>
      <c r="AJ55" s="86"/>
      <c r="AK55" s="86"/>
      <c r="AL55" s="86">
        <v>0</v>
      </c>
      <c r="AM55" s="86"/>
      <c r="AN55" s="86"/>
      <c r="AO55" s="86"/>
      <c r="AP55" s="86"/>
      <c r="AQ55" s="86">
        <f>AG55+AL55</f>
        <v>15147.6</v>
      </c>
      <c r="AR55" s="86"/>
      <c r="AS55" s="86"/>
      <c r="AT55" s="86"/>
      <c r="AU55" s="86"/>
      <c r="AV55" s="86"/>
      <c r="AW55" s="86">
        <f>AG55-Q55</f>
        <v>-7051.4</v>
      </c>
      <c r="AX55" s="86"/>
      <c r="AY55" s="86"/>
      <c r="AZ55" s="86"/>
      <c r="BA55" s="86"/>
      <c r="BB55" s="107">
        <f>AL55-V55</f>
        <v>0</v>
      </c>
      <c r="BC55" s="107"/>
      <c r="BD55" s="107"/>
      <c r="BE55" s="107"/>
      <c r="BF55" s="107"/>
      <c r="BG55" s="107">
        <f>AW55+BB55</f>
        <v>-7051.4</v>
      </c>
      <c r="BH55" s="107"/>
      <c r="BI55" s="107"/>
      <c r="BJ55" s="107"/>
      <c r="BK55" s="107"/>
      <c r="BL55" s="107"/>
      <c r="BM55" s="6"/>
      <c r="BN55" s="6"/>
      <c r="BO55" s="6"/>
      <c r="BP55" s="6"/>
      <c r="BQ55" s="6"/>
    </row>
    <row r="56" spans="1:79" s="15" customFormat="1" ht="15" x14ac:dyDescent="0.2">
      <c r="A56" s="73" t="s">
        <v>63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9"/>
      <c r="Q56" s="71">
        <f>SUM(Q54:U55)</f>
        <v>60199</v>
      </c>
      <c r="R56" s="71"/>
      <c r="S56" s="71"/>
      <c r="T56" s="71"/>
      <c r="U56" s="71"/>
      <c r="V56" s="71">
        <v>0</v>
      </c>
      <c r="W56" s="71"/>
      <c r="X56" s="71"/>
      <c r="Y56" s="71"/>
      <c r="Z56" s="71"/>
      <c r="AA56" s="71">
        <f>Q56+V56</f>
        <v>60199</v>
      </c>
      <c r="AB56" s="71"/>
      <c r="AC56" s="71"/>
      <c r="AD56" s="71"/>
      <c r="AE56" s="71"/>
      <c r="AF56" s="71"/>
      <c r="AG56" s="71">
        <v>53147.6</v>
      </c>
      <c r="AH56" s="71"/>
      <c r="AI56" s="71"/>
      <c r="AJ56" s="71"/>
      <c r="AK56" s="71"/>
      <c r="AL56" s="71">
        <v>0</v>
      </c>
      <c r="AM56" s="71"/>
      <c r="AN56" s="71"/>
      <c r="AO56" s="71"/>
      <c r="AP56" s="71"/>
      <c r="AQ56" s="71">
        <f>AG56+AL56</f>
        <v>53147.6</v>
      </c>
      <c r="AR56" s="71"/>
      <c r="AS56" s="71"/>
      <c r="AT56" s="71"/>
      <c r="AU56" s="71"/>
      <c r="AV56" s="71"/>
      <c r="AW56" s="71">
        <f>AG56-Q56</f>
        <v>-7051.4000000000015</v>
      </c>
      <c r="AX56" s="71"/>
      <c r="AY56" s="71"/>
      <c r="AZ56" s="71"/>
      <c r="BA56" s="71"/>
      <c r="BB56" s="72">
        <f>AL56-V56</f>
        <v>0</v>
      </c>
      <c r="BC56" s="72"/>
      <c r="BD56" s="72"/>
      <c r="BE56" s="72"/>
      <c r="BF56" s="72"/>
      <c r="BG56" s="72">
        <f>AW56+BB56</f>
        <v>-7051.4000000000015</v>
      </c>
      <c r="BH56" s="72"/>
      <c r="BI56" s="72"/>
      <c r="BJ56" s="72"/>
      <c r="BK56" s="72"/>
      <c r="BL56" s="72"/>
      <c r="BM56" s="16"/>
      <c r="BN56" s="16"/>
      <c r="BO56" s="16"/>
      <c r="BP56" s="16"/>
      <c r="BQ56" s="16"/>
    </row>
    <row r="58" spans="1:79" ht="15.75" customHeight="1" x14ac:dyDescent="0.2">
      <c r="A58" s="55" t="s">
        <v>49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60" spans="1:79" ht="45" customHeight="1" x14ac:dyDescent="0.2">
      <c r="A60" s="113" t="s">
        <v>8</v>
      </c>
      <c r="B60" s="114"/>
      <c r="C60" s="113" t="s">
        <v>7</v>
      </c>
      <c r="D60" s="117"/>
      <c r="E60" s="117"/>
      <c r="F60" s="117"/>
      <c r="G60" s="117"/>
      <c r="H60" s="117"/>
      <c r="I60" s="114"/>
      <c r="J60" s="113" t="s">
        <v>6</v>
      </c>
      <c r="K60" s="117"/>
      <c r="L60" s="117"/>
      <c r="M60" s="117"/>
      <c r="N60" s="114"/>
      <c r="O60" s="113" t="s">
        <v>5</v>
      </c>
      <c r="P60" s="117"/>
      <c r="Q60" s="117"/>
      <c r="R60" s="117"/>
      <c r="S60" s="117"/>
      <c r="T60" s="117"/>
      <c r="U60" s="117"/>
      <c r="V60" s="117"/>
      <c r="W60" s="117"/>
      <c r="X60" s="114"/>
      <c r="Y60" s="58" t="s">
        <v>28</v>
      </c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 t="s">
        <v>51</v>
      </c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108" t="s">
        <v>1</v>
      </c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8"/>
      <c r="BS60" s="8"/>
      <c r="BT60" s="8"/>
      <c r="BU60" s="8"/>
      <c r="BV60" s="8"/>
      <c r="BW60" s="8"/>
      <c r="BX60" s="8"/>
      <c r="BY60" s="8"/>
      <c r="BZ60" s="7"/>
    </row>
    <row r="61" spans="1:79" ht="32.25" customHeight="1" x14ac:dyDescent="0.2">
      <c r="A61" s="115"/>
      <c r="B61" s="116"/>
      <c r="C61" s="115"/>
      <c r="D61" s="118"/>
      <c r="E61" s="118"/>
      <c r="F61" s="118"/>
      <c r="G61" s="118"/>
      <c r="H61" s="118"/>
      <c r="I61" s="116"/>
      <c r="J61" s="115"/>
      <c r="K61" s="118"/>
      <c r="L61" s="118"/>
      <c r="M61" s="118"/>
      <c r="N61" s="116"/>
      <c r="O61" s="115"/>
      <c r="P61" s="118"/>
      <c r="Q61" s="118"/>
      <c r="R61" s="118"/>
      <c r="S61" s="118"/>
      <c r="T61" s="118"/>
      <c r="U61" s="118"/>
      <c r="V61" s="118"/>
      <c r="W61" s="118"/>
      <c r="X61" s="116"/>
      <c r="Y61" s="97" t="s">
        <v>3</v>
      </c>
      <c r="Z61" s="98"/>
      <c r="AA61" s="98"/>
      <c r="AB61" s="98"/>
      <c r="AC61" s="99"/>
      <c r="AD61" s="97" t="s">
        <v>2</v>
      </c>
      <c r="AE61" s="98"/>
      <c r="AF61" s="98"/>
      <c r="AG61" s="98"/>
      <c r="AH61" s="99"/>
      <c r="AI61" s="58" t="s">
        <v>29</v>
      </c>
      <c r="AJ61" s="58"/>
      <c r="AK61" s="58"/>
      <c r="AL61" s="58"/>
      <c r="AM61" s="58"/>
      <c r="AN61" s="58" t="s">
        <v>3</v>
      </c>
      <c r="AO61" s="58"/>
      <c r="AP61" s="58"/>
      <c r="AQ61" s="58"/>
      <c r="AR61" s="58"/>
      <c r="AS61" s="58" t="s">
        <v>2</v>
      </c>
      <c r="AT61" s="58"/>
      <c r="AU61" s="58"/>
      <c r="AV61" s="58"/>
      <c r="AW61" s="58"/>
      <c r="AX61" s="58" t="s">
        <v>29</v>
      </c>
      <c r="AY61" s="58"/>
      <c r="AZ61" s="58"/>
      <c r="BA61" s="58"/>
      <c r="BB61" s="58"/>
      <c r="BC61" s="58" t="s">
        <v>3</v>
      </c>
      <c r="BD61" s="58"/>
      <c r="BE61" s="58"/>
      <c r="BF61" s="58"/>
      <c r="BG61" s="58"/>
      <c r="BH61" s="58" t="s">
        <v>2</v>
      </c>
      <c r="BI61" s="58"/>
      <c r="BJ61" s="58"/>
      <c r="BK61" s="58"/>
      <c r="BL61" s="58"/>
      <c r="BM61" s="58" t="s">
        <v>29</v>
      </c>
      <c r="BN61" s="58"/>
      <c r="BO61" s="58"/>
      <c r="BP61" s="58"/>
      <c r="BQ61" s="58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5.95" customHeight="1" x14ac:dyDescent="0.2">
      <c r="A62" s="58">
        <v>1</v>
      </c>
      <c r="B62" s="58"/>
      <c r="C62" s="58">
        <v>2</v>
      </c>
      <c r="D62" s="58"/>
      <c r="E62" s="58"/>
      <c r="F62" s="58"/>
      <c r="G62" s="58"/>
      <c r="H62" s="58"/>
      <c r="I62" s="58"/>
      <c r="J62" s="58">
        <v>3</v>
      </c>
      <c r="K62" s="58"/>
      <c r="L62" s="58"/>
      <c r="M62" s="58"/>
      <c r="N62" s="58"/>
      <c r="O62" s="58">
        <v>4</v>
      </c>
      <c r="P62" s="58"/>
      <c r="Q62" s="58"/>
      <c r="R62" s="58"/>
      <c r="S62" s="58"/>
      <c r="T62" s="58"/>
      <c r="U62" s="58"/>
      <c r="V62" s="58"/>
      <c r="W62" s="58"/>
      <c r="X62" s="58"/>
      <c r="Y62" s="58">
        <v>5</v>
      </c>
      <c r="Z62" s="58"/>
      <c r="AA62" s="58"/>
      <c r="AB62" s="58"/>
      <c r="AC62" s="58"/>
      <c r="AD62" s="58">
        <v>6</v>
      </c>
      <c r="AE62" s="58"/>
      <c r="AF62" s="58"/>
      <c r="AG62" s="58"/>
      <c r="AH62" s="58"/>
      <c r="AI62" s="58">
        <v>7</v>
      </c>
      <c r="AJ62" s="58"/>
      <c r="AK62" s="58"/>
      <c r="AL62" s="58"/>
      <c r="AM62" s="58"/>
      <c r="AN62" s="97">
        <v>8</v>
      </c>
      <c r="AO62" s="98"/>
      <c r="AP62" s="98"/>
      <c r="AQ62" s="98"/>
      <c r="AR62" s="99"/>
      <c r="AS62" s="97">
        <v>9</v>
      </c>
      <c r="AT62" s="98"/>
      <c r="AU62" s="98"/>
      <c r="AV62" s="98"/>
      <c r="AW62" s="99"/>
      <c r="AX62" s="97">
        <v>10</v>
      </c>
      <c r="AY62" s="98"/>
      <c r="AZ62" s="98"/>
      <c r="BA62" s="98"/>
      <c r="BB62" s="99"/>
      <c r="BC62" s="97">
        <v>11</v>
      </c>
      <c r="BD62" s="98"/>
      <c r="BE62" s="98"/>
      <c r="BF62" s="98"/>
      <c r="BG62" s="99"/>
      <c r="BH62" s="97">
        <v>12</v>
      </c>
      <c r="BI62" s="98"/>
      <c r="BJ62" s="98"/>
      <c r="BK62" s="98"/>
      <c r="BL62" s="99"/>
      <c r="BM62" s="97">
        <v>13</v>
      </c>
      <c r="BN62" s="98"/>
      <c r="BO62" s="98"/>
      <c r="BP62" s="98"/>
      <c r="BQ62" s="99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2.75" hidden="1" customHeight="1" x14ac:dyDescent="0.2">
      <c r="A63" s="75" t="s">
        <v>40</v>
      </c>
      <c r="B63" s="75"/>
      <c r="C63" s="91" t="s">
        <v>17</v>
      </c>
      <c r="D63" s="92"/>
      <c r="E63" s="92"/>
      <c r="F63" s="92"/>
      <c r="G63" s="92"/>
      <c r="H63" s="92"/>
      <c r="I63" s="93"/>
      <c r="J63" s="75" t="s">
        <v>18</v>
      </c>
      <c r="K63" s="75"/>
      <c r="L63" s="75"/>
      <c r="M63" s="75"/>
      <c r="N63" s="75"/>
      <c r="O63" s="105" t="s">
        <v>41</v>
      </c>
      <c r="P63" s="105"/>
      <c r="Q63" s="105"/>
      <c r="R63" s="105"/>
      <c r="S63" s="105"/>
      <c r="T63" s="105"/>
      <c r="U63" s="105"/>
      <c r="V63" s="105"/>
      <c r="W63" s="105"/>
      <c r="X63" s="91"/>
      <c r="Y63" s="84" t="s">
        <v>13</v>
      </c>
      <c r="Z63" s="84"/>
      <c r="AA63" s="84"/>
      <c r="AB63" s="84"/>
      <c r="AC63" s="84"/>
      <c r="AD63" s="84" t="s">
        <v>33</v>
      </c>
      <c r="AE63" s="84"/>
      <c r="AF63" s="84"/>
      <c r="AG63" s="84"/>
      <c r="AH63" s="84"/>
      <c r="AI63" s="84" t="s">
        <v>19</v>
      </c>
      <c r="AJ63" s="84"/>
      <c r="AK63" s="84"/>
      <c r="AL63" s="84"/>
      <c r="AM63" s="84"/>
      <c r="AN63" s="84" t="s">
        <v>34</v>
      </c>
      <c r="AO63" s="84"/>
      <c r="AP63" s="84"/>
      <c r="AQ63" s="84"/>
      <c r="AR63" s="84"/>
      <c r="AS63" s="84" t="s">
        <v>14</v>
      </c>
      <c r="AT63" s="84"/>
      <c r="AU63" s="84"/>
      <c r="AV63" s="84"/>
      <c r="AW63" s="84"/>
      <c r="AX63" s="84" t="s">
        <v>19</v>
      </c>
      <c r="AY63" s="84"/>
      <c r="AZ63" s="84"/>
      <c r="BA63" s="84"/>
      <c r="BB63" s="84"/>
      <c r="BC63" s="84" t="s">
        <v>36</v>
      </c>
      <c r="BD63" s="84"/>
      <c r="BE63" s="84"/>
      <c r="BF63" s="84"/>
      <c r="BG63" s="84"/>
      <c r="BH63" s="84" t="s">
        <v>36</v>
      </c>
      <c r="BI63" s="84"/>
      <c r="BJ63" s="84"/>
      <c r="BK63" s="84"/>
      <c r="BL63" s="84"/>
      <c r="BM63" s="102" t="s">
        <v>19</v>
      </c>
      <c r="BN63" s="102"/>
      <c r="BO63" s="102"/>
      <c r="BP63" s="102"/>
      <c r="BQ63" s="102"/>
      <c r="BR63" s="10"/>
      <c r="BS63" s="10"/>
      <c r="BT63" s="7"/>
      <c r="BU63" s="7"/>
      <c r="BV63" s="7"/>
      <c r="BW63" s="7"/>
      <c r="BX63" s="7"/>
      <c r="BY63" s="7"/>
      <c r="BZ63" s="7"/>
      <c r="CA63" s="1" t="s">
        <v>26</v>
      </c>
    </row>
    <row r="64" spans="1:79" s="15" customFormat="1" ht="15.75" x14ac:dyDescent="0.2">
      <c r="A64" s="63">
        <v>0</v>
      </c>
      <c r="B64" s="63"/>
      <c r="C64" s="46" t="s">
        <v>64</v>
      </c>
      <c r="D64" s="46"/>
      <c r="E64" s="46"/>
      <c r="F64" s="46"/>
      <c r="G64" s="46"/>
      <c r="H64" s="46"/>
      <c r="I64" s="46"/>
      <c r="J64" s="46" t="s">
        <v>65</v>
      </c>
      <c r="K64" s="46"/>
      <c r="L64" s="46"/>
      <c r="M64" s="46"/>
      <c r="N64" s="46"/>
      <c r="O64" s="46" t="s">
        <v>65</v>
      </c>
      <c r="P64" s="46"/>
      <c r="Q64" s="46"/>
      <c r="R64" s="46"/>
      <c r="S64" s="46"/>
      <c r="T64" s="46"/>
      <c r="U64" s="46"/>
      <c r="V64" s="46"/>
      <c r="W64" s="46"/>
      <c r="X64" s="46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17"/>
      <c r="BS64" s="17"/>
      <c r="BT64" s="17"/>
      <c r="BU64" s="17"/>
      <c r="BV64" s="17"/>
      <c r="BW64" s="17"/>
      <c r="BX64" s="17"/>
      <c r="BY64" s="17"/>
      <c r="BZ64" s="18"/>
      <c r="CA64" s="15" t="s">
        <v>27</v>
      </c>
    </row>
    <row r="65" spans="1:78" ht="25.5" customHeight="1" x14ac:dyDescent="0.2">
      <c r="A65" s="58">
        <v>0</v>
      </c>
      <c r="B65" s="58"/>
      <c r="C65" s="59" t="s">
        <v>66</v>
      </c>
      <c r="D65" s="60"/>
      <c r="E65" s="60"/>
      <c r="F65" s="60"/>
      <c r="G65" s="60"/>
      <c r="H65" s="60"/>
      <c r="I65" s="61"/>
      <c r="J65" s="62" t="s">
        <v>67</v>
      </c>
      <c r="K65" s="62"/>
      <c r="L65" s="62"/>
      <c r="M65" s="62"/>
      <c r="N65" s="62"/>
      <c r="O65" s="59" t="s">
        <v>68</v>
      </c>
      <c r="P65" s="60"/>
      <c r="Q65" s="60"/>
      <c r="R65" s="60"/>
      <c r="S65" s="60"/>
      <c r="T65" s="60"/>
      <c r="U65" s="60"/>
      <c r="V65" s="60"/>
      <c r="W65" s="60"/>
      <c r="X65" s="61"/>
      <c r="Y65" s="39">
        <v>60199</v>
      </c>
      <c r="Z65" s="39"/>
      <c r="AA65" s="39"/>
      <c r="AB65" s="39"/>
      <c r="AC65" s="39"/>
      <c r="AD65" s="39">
        <v>0</v>
      </c>
      <c r="AE65" s="39"/>
      <c r="AF65" s="39"/>
      <c r="AG65" s="39"/>
      <c r="AH65" s="39"/>
      <c r="AI65" s="39">
        <f>Y65+AD65</f>
        <v>60199</v>
      </c>
      <c r="AJ65" s="39"/>
      <c r="AK65" s="39"/>
      <c r="AL65" s="39"/>
      <c r="AM65" s="39"/>
      <c r="AN65" s="39">
        <v>53147.6</v>
      </c>
      <c r="AO65" s="39"/>
      <c r="AP65" s="39"/>
      <c r="AQ65" s="39"/>
      <c r="AR65" s="39"/>
      <c r="AS65" s="39">
        <v>0</v>
      </c>
      <c r="AT65" s="39"/>
      <c r="AU65" s="39"/>
      <c r="AV65" s="39"/>
      <c r="AW65" s="39"/>
      <c r="AX65" s="38">
        <f>AN65+AS65</f>
        <v>53147.6</v>
      </c>
      <c r="AY65" s="38"/>
      <c r="AZ65" s="38"/>
      <c r="BA65" s="38"/>
      <c r="BB65" s="38"/>
      <c r="BC65" s="38">
        <f>AN65-Y65</f>
        <v>-7051.4000000000015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f>BC65+BH65</f>
        <v>-7051.4000000000015</v>
      </c>
      <c r="BN65" s="38"/>
      <c r="BO65" s="38"/>
      <c r="BP65" s="38"/>
      <c r="BQ65" s="38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19" customFormat="1" ht="36.75" customHeight="1" x14ac:dyDescent="0.2">
      <c r="A66" s="51" t="s">
        <v>107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3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15" customFormat="1" ht="15.75" x14ac:dyDescent="0.2">
      <c r="A67" s="63">
        <v>0</v>
      </c>
      <c r="B67" s="63"/>
      <c r="C67" s="47" t="s">
        <v>69</v>
      </c>
      <c r="D67" s="48"/>
      <c r="E67" s="48"/>
      <c r="F67" s="48"/>
      <c r="G67" s="48"/>
      <c r="H67" s="48"/>
      <c r="I67" s="49"/>
      <c r="J67" s="46" t="s">
        <v>65</v>
      </c>
      <c r="K67" s="46"/>
      <c r="L67" s="46"/>
      <c r="M67" s="46"/>
      <c r="N67" s="46"/>
      <c r="O67" s="47" t="s">
        <v>65</v>
      </c>
      <c r="P67" s="48"/>
      <c r="Q67" s="48"/>
      <c r="R67" s="48"/>
      <c r="S67" s="48"/>
      <c r="T67" s="48"/>
      <c r="U67" s="48"/>
      <c r="V67" s="48"/>
      <c r="W67" s="48"/>
      <c r="X67" s="49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17"/>
      <c r="BS67" s="17"/>
      <c r="BT67" s="17"/>
      <c r="BU67" s="17"/>
      <c r="BV67" s="17"/>
      <c r="BW67" s="17"/>
      <c r="BX67" s="17"/>
      <c r="BY67" s="17"/>
      <c r="BZ67" s="18"/>
    </row>
    <row r="68" spans="1:78" ht="51" customHeight="1" x14ac:dyDescent="0.2">
      <c r="A68" s="58">
        <v>0</v>
      </c>
      <c r="B68" s="58"/>
      <c r="C68" s="59" t="s">
        <v>70</v>
      </c>
      <c r="D68" s="60"/>
      <c r="E68" s="60"/>
      <c r="F68" s="60"/>
      <c r="G68" s="60"/>
      <c r="H68" s="60"/>
      <c r="I68" s="61"/>
      <c r="J68" s="62" t="s">
        <v>71</v>
      </c>
      <c r="K68" s="62"/>
      <c r="L68" s="62"/>
      <c r="M68" s="62"/>
      <c r="N68" s="62"/>
      <c r="O68" s="59" t="s">
        <v>72</v>
      </c>
      <c r="P68" s="60"/>
      <c r="Q68" s="60"/>
      <c r="R68" s="60"/>
      <c r="S68" s="60"/>
      <c r="T68" s="60"/>
      <c r="U68" s="60"/>
      <c r="V68" s="60"/>
      <c r="W68" s="60"/>
      <c r="X68" s="61"/>
      <c r="Y68" s="39">
        <v>3</v>
      </c>
      <c r="Z68" s="39"/>
      <c r="AA68" s="39"/>
      <c r="AB68" s="39"/>
      <c r="AC68" s="39"/>
      <c r="AD68" s="39">
        <v>0</v>
      </c>
      <c r="AE68" s="39"/>
      <c r="AF68" s="39"/>
      <c r="AG68" s="39"/>
      <c r="AH68" s="39"/>
      <c r="AI68" s="39">
        <f>Y68+AD68</f>
        <v>3</v>
      </c>
      <c r="AJ68" s="39"/>
      <c r="AK68" s="39"/>
      <c r="AL68" s="39"/>
      <c r="AM68" s="39"/>
      <c r="AN68" s="39">
        <v>3</v>
      </c>
      <c r="AO68" s="39"/>
      <c r="AP68" s="39"/>
      <c r="AQ68" s="39"/>
      <c r="AR68" s="39"/>
      <c r="AS68" s="39">
        <v>0</v>
      </c>
      <c r="AT68" s="39"/>
      <c r="AU68" s="39"/>
      <c r="AV68" s="39"/>
      <c r="AW68" s="39"/>
      <c r="AX68" s="38">
        <f>AN68+AS68</f>
        <v>3</v>
      </c>
      <c r="AY68" s="38"/>
      <c r="AZ68" s="38"/>
      <c r="BA68" s="38"/>
      <c r="BB68" s="38"/>
      <c r="BC68" s="38">
        <f>AN68-Y68</f>
        <v>0</v>
      </c>
      <c r="BD68" s="38"/>
      <c r="BE68" s="38"/>
      <c r="BF68" s="38"/>
      <c r="BG68" s="38"/>
      <c r="BH68" s="38">
        <f>AS68-AD68</f>
        <v>0</v>
      </c>
      <c r="BI68" s="38"/>
      <c r="BJ68" s="38"/>
      <c r="BK68" s="38"/>
      <c r="BL68" s="38"/>
      <c r="BM68" s="38">
        <f>BC68+BH68</f>
        <v>0</v>
      </c>
      <c r="BN68" s="38"/>
      <c r="BO68" s="38"/>
      <c r="BP68" s="38"/>
      <c r="BQ68" s="38"/>
      <c r="BR68" s="9"/>
      <c r="BS68" s="9"/>
      <c r="BT68" s="9"/>
      <c r="BU68" s="9"/>
      <c r="BV68" s="9"/>
      <c r="BW68" s="9"/>
      <c r="BX68" s="9"/>
      <c r="BY68" s="9"/>
      <c r="BZ68" s="7"/>
    </row>
    <row r="69" spans="1:78" ht="51" customHeight="1" x14ac:dyDescent="0.2">
      <c r="A69" s="58">
        <v>0</v>
      </c>
      <c r="B69" s="58"/>
      <c r="C69" s="59" t="s">
        <v>73</v>
      </c>
      <c r="D69" s="60"/>
      <c r="E69" s="60"/>
      <c r="F69" s="60"/>
      <c r="G69" s="60"/>
      <c r="H69" s="60"/>
      <c r="I69" s="61"/>
      <c r="J69" s="62" t="s">
        <v>74</v>
      </c>
      <c r="K69" s="62"/>
      <c r="L69" s="62"/>
      <c r="M69" s="62"/>
      <c r="N69" s="62"/>
      <c r="O69" s="59" t="s">
        <v>75</v>
      </c>
      <c r="P69" s="60"/>
      <c r="Q69" s="60"/>
      <c r="R69" s="60"/>
      <c r="S69" s="60"/>
      <c r="T69" s="60"/>
      <c r="U69" s="60"/>
      <c r="V69" s="60"/>
      <c r="W69" s="60"/>
      <c r="X69" s="61"/>
      <c r="Y69" s="39">
        <v>316</v>
      </c>
      <c r="Z69" s="39"/>
      <c r="AA69" s="39"/>
      <c r="AB69" s="39"/>
      <c r="AC69" s="39"/>
      <c r="AD69" s="39">
        <v>0</v>
      </c>
      <c r="AE69" s="39"/>
      <c r="AF69" s="39"/>
      <c r="AG69" s="39"/>
      <c r="AH69" s="39"/>
      <c r="AI69" s="39">
        <f>Y69+AD69</f>
        <v>316</v>
      </c>
      <c r="AJ69" s="39"/>
      <c r="AK69" s="39"/>
      <c r="AL69" s="39"/>
      <c r="AM69" s="39"/>
      <c r="AN69" s="39">
        <v>278</v>
      </c>
      <c r="AO69" s="39"/>
      <c r="AP69" s="39"/>
      <c r="AQ69" s="39"/>
      <c r="AR69" s="39"/>
      <c r="AS69" s="39">
        <v>0</v>
      </c>
      <c r="AT69" s="39"/>
      <c r="AU69" s="39"/>
      <c r="AV69" s="39"/>
      <c r="AW69" s="39"/>
      <c r="AX69" s="38">
        <f>AN69+AS69</f>
        <v>278</v>
      </c>
      <c r="AY69" s="38"/>
      <c r="AZ69" s="38"/>
      <c r="BA69" s="38"/>
      <c r="BB69" s="38"/>
      <c r="BC69" s="38">
        <f>AN69-Y69</f>
        <v>-38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f>BC69+BH69</f>
        <v>-38</v>
      </c>
      <c r="BN69" s="38"/>
      <c r="BO69" s="38"/>
      <c r="BP69" s="38"/>
      <c r="BQ69" s="38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9" customFormat="1" ht="42.75" customHeight="1" x14ac:dyDescent="0.2">
      <c r="A70" s="51" t="s">
        <v>111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3"/>
      <c r="BR70" s="9"/>
      <c r="BS70" s="9"/>
      <c r="BT70" s="9"/>
      <c r="BU70" s="9"/>
      <c r="BV70" s="9"/>
      <c r="BW70" s="9"/>
      <c r="BX70" s="9"/>
      <c r="BY70" s="9"/>
      <c r="BZ70" s="7"/>
    </row>
    <row r="71" spans="1:78" s="15" customFormat="1" ht="15.75" x14ac:dyDescent="0.2">
      <c r="A71" s="63">
        <v>0</v>
      </c>
      <c r="B71" s="63"/>
      <c r="C71" s="47" t="s">
        <v>76</v>
      </c>
      <c r="D71" s="48"/>
      <c r="E71" s="48"/>
      <c r="F71" s="48"/>
      <c r="G71" s="48"/>
      <c r="H71" s="48"/>
      <c r="I71" s="49"/>
      <c r="J71" s="46" t="s">
        <v>65</v>
      </c>
      <c r="K71" s="46"/>
      <c r="L71" s="46"/>
      <c r="M71" s="46"/>
      <c r="N71" s="46"/>
      <c r="O71" s="47" t="s">
        <v>65</v>
      </c>
      <c r="P71" s="48"/>
      <c r="Q71" s="48"/>
      <c r="R71" s="48"/>
      <c r="S71" s="48"/>
      <c r="T71" s="48"/>
      <c r="U71" s="48"/>
      <c r="V71" s="48"/>
      <c r="W71" s="48"/>
      <c r="X71" s="49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17"/>
      <c r="BS71" s="17"/>
      <c r="BT71" s="17"/>
      <c r="BU71" s="17"/>
      <c r="BV71" s="17"/>
      <c r="BW71" s="17"/>
      <c r="BX71" s="17"/>
      <c r="BY71" s="17"/>
      <c r="BZ71" s="18"/>
    </row>
    <row r="72" spans="1:78" ht="76.5" customHeight="1" x14ac:dyDescent="0.2">
      <c r="A72" s="58">
        <v>0</v>
      </c>
      <c r="B72" s="58"/>
      <c r="C72" s="59" t="s">
        <v>77</v>
      </c>
      <c r="D72" s="60"/>
      <c r="E72" s="60"/>
      <c r="F72" s="60"/>
      <c r="G72" s="60"/>
      <c r="H72" s="60"/>
      <c r="I72" s="61"/>
      <c r="J72" s="62" t="s">
        <v>67</v>
      </c>
      <c r="K72" s="62"/>
      <c r="L72" s="62"/>
      <c r="M72" s="62"/>
      <c r="N72" s="62"/>
      <c r="O72" s="59" t="s">
        <v>78</v>
      </c>
      <c r="P72" s="60"/>
      <c r="Q72" s="60"/>
      <c r="R72" s="60"/>
      <c r="S72" s="60"/>
      <c r="T72" s="60"/>
      <c r="U72" s="60"/>
      <c r="V72" s="60"/>
      <c r="W72" s="60"/>
      <c r="X72" s="61"/>
      <c r="Y72" s="39">
        <v>191</v>
      </c>
      <c r="Z72" s="39"/>
      <c r="AA72" s="39"/>
      <c r="AB72" s="39"/>
      <c r="AC72" s="39"/>
      <c r="AD72" s="39">
        <v>0</v>
      </c>
      <c r="AE72" s="39"/>
      <c r="AF72" s="39"/>
      <c r="AG72" s="39"/>
      <c r="AH72" s="39"/>
      <c r="AI72" s="39">
        <f>Y72+AD72</f>
        <v>191</v>
      </c>
      <c r="AJ72" s="39"/>
      <c r="AK72" s="39"/>
      <c r="AL72" s="39"/>
      <c r="AM72" s="39"/>
      <c r="AN72" s="39">
        <v>191</v>
      </c>
      <c r="AO72" s="39"/>
      <c r="AP72" s="39"/>
      <c r="AQ72" s="39"/>
      <c r="AR72" s="39"/>
      <c r="AS72" s="39">
        <v>0</v>
      </c>
      <c r="AT72" s="39"/>
      <c r="AU72" s="39"/>
      <c r="AV72" s="39"/>
      <c r="AW72" s="39"/>
      <c r="AX72" s="38">
        <f>AN72+AS72</f>
        <v>191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f>BC72+BH72</f>
        <v>0</v>
      </c>
      <c r="BN72" s="38"/>
      <c r="BO72" s="38"/>
      <c r="BP72" s="38"/>
      <c r="BQ72" s="38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9" customFormat="1" ht="36.75" customHeight="1" x14ac:dyDescent="0.2">
      <c r="A73" s="51" t="s">
        <v>110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3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5" customFormat="1" ht="15.75" x14ac:dyDescent="0.2">
      <c r="A74" s="63">
        <v>0</v>
      </c>
      <c r="B74" s="63"/>
      <c r="C74" s="47" t="s">
        <v>79</v>
      </c>
      <c r="D74" s="48"/>
      <c r="E74" s="48"/>
      <c r="F74" s="48"/>
      <c r="G74" s="48"/>
      <c r="H74" s="48"/>
      <c r="I74" s="49"/>
      <c r="J74" s="46" t="s">
        <v>65</v>
      </c>
      <c r="K74" s="46"/>
      <c r="L74" s="46"/>
      <c r="M74" s="46"/>
      <c r="N74" s="46"/>
      <c r="O74" s="47" t="s">
        <v>65</v>
      </c>
      <c r="P74" s="48"/>
      <c r="Q74" s="48"/>
      <c r="R74" s="48"/>
      <c r="S74" s="48"/>
      <c r="T74" s="48"/>
      <c r="U74" s="48"/>
      <c r="V74" s="48"/>
      <c r="W74" s="48"/>
      <c r="X74" s="49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17"/>
      <c r="BS74" s="17"/>
      <c r="BT74" s="17"/>
      <c r="BU74" s="17"/>
      <c r="BV74" s="17"/>
      <c r="BW74" s="17"/>
      <c r="BX74" s="17"/>
      <c r="BY74" s="17"/>
      <c r="BZ74" s="18"/>
    </row>
    <row r="75" spans="1:78" ht="63.75" customHeight="1" x14ac:dyDescent="0.2">
      <c r="A75" s="58">
        <v>0</v>
      </c>
      <c r="B75" s="58"/>
      <c r="C75" s="59" t="s">
        <v>80</v>
      </c>
      <c r="D75" s="60"/>
      <c r="E75" s="60"/>
      <c r="F75" s="60"/>
      <c r="G75" s="60"/>
      <c r="H75" s="60"/>
      <c r="I75" s="61"/>
      <c r="J75" s="62" t="s">
        <v>81</v>
      </c>
      <c r="K75" s="62"/>
      <c r="L75" s="62"/>
      <c r="M75" s="62"/>
      <c r="N75" s="62"/>
      <c r="O75" s="59" t="s">
        <v>78</v>
      </c>
      <c r="P75" s="60"/>
      <c r="Q75" s="60"/>
      <c r="R75" s="60"/>
      <c r="S75" s="60"/>
      <c r="T75" s="60"/>
      <c r="U75" s="60"/>
      <c r="V75" s="60"/>
      <c r="W75" s="60"/>
      <c r="X75" s="61"/>
      <c r="Y75" s="39">
        <v>100</v>
      </c>
      <c r="Z75" s="39"/>
      <c r="AA75" s="39"/>
      <c r="AB75" s="39"/>
      <c r="AC75" s="39"/>
      <c r="AD75" s="39">
        <v>0</v>
      </c>
      <c r="AE75" s="39"/>
      <c r="AF75" s="39"/>
      <c r="AG75" s="39"/>
      <c r="AH75" s="39"/>
      <c r="AI75" s="39">
        <f>Y75+AD75</f>
        <v>100</v>
      </c>
      <c r="AJ75" s="39"/>
      <c r="AK75" s="39"/>
      <c r="AL75" s="39"/>
      <c r="AM75" s="39"/>
      <c r="AN75" s="39">
        <v>100</v>
      </c>
      <c r="AO75" s="39"/>
      <c r="AP75" s="39"/>
      <c r="AQ75" s="39"/>
      <c r="AR75" s="39"/>
      <c r="AS75" s="39">
        <v>0</v>
      </c>
      <c r="AT75" s="39"/>
      <c r="AU75" s="39"/>
      <c r="AV75" s="39"/>
      <c r="AW75" s="39"/>
      <c r="AX75" s="38">
        <f>AN75+AS75</f>
        <v>100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0</v>
      </c>
      <c r="BI75" s="38"/>
      <c r="BJ75" s="38"/>
      <c r="BK75" s="38"/>
      <c r="BL75" s="38"/>
      <c r="BM75" s="38">
        <f>BC75+BH75</f>
        <v>0</v>
      </c>
      <c r="BN75" s="38"/>
      <c r="BO75" s="38"/>
      <c r="BP75" s="38"/>
      <c r="BQ75" s="38"/>
      <c r="BR75" s="9"/>
      <c r="BS75" s="9"/>
      <c r="BT75" s="9"/>
      <c r="BU75" s="9"/>
      <c r="BV75" s="9"/>
      <c r="BW75" s="9"/>
      <c r="BX75" s="9"/>
      <c r="BY75" s="9"/>
      <c r="BZ75" s="7"/>
    </row>
    <row r="76" spans="1:78" s="19" customFormat="1" ht="36.75" customHeight="1" x14ac:dyDescent="0.2">
      <c r="A76" s="51" t="s">
        <v>110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3"/>
      <c r="BR76" s="9"/>
      <c r="BS76" s="9"/>
      <c r="BT76" s="9"/>
      <c r="BU76" s="9"/>
      <c r="BV76" s="9"/>
      <c r="BW76" s="9"/>
      <c r="BX76" s="9"/>
      <c r="BY76" s="9"/>
      <c r="BZ76" s="7"/>
    </row>
    <row r="77" spans="1:78" s="19" customFormat="1" ht="27" customHeight="1" x14ac:dyDescent="0.2">
      <c r="A77" s="54" t="s">
        <v>93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9"/>
      <c r="BS77" s="9"/>
      <c r="BT77" s="9"/>
      <c r="BU77" s="9"/>
      <c r="BV77" s="9"/>
      <c r="BW77" s="9"/>
      <c r="BX77" s="9"/>
      <c r="BY77" s="9"/>
      <c r="BZ77" s="7"/>
    </row>
    <row r="79" spans="1:78" ht="15.95" customHeight="1" x14ac:dyDescent="0.2">
      <c r="A79" s="55" t="s">
        <v>52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</row>
    <row r="80" spans="1:78" ht="89.25" customHeight="1" x14ac:dyDescent="0.2">
      <c r="A80" s="56" t="s">
        <v>108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</row>
    <row r="81" spans="1:64" ht="15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5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8" customHeight="1" x14ac:dyDescent="0.25">
      <c r="A83" s="41" t="s">
        <v>84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20"/>
      <c r="AO83" s="20"/>
      <c r="AP83" s="44" t="s">
        <v>88</v>
      </c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</row>
    <row r="84" spans="1:64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40" t="s">
        <v>10</v>
      </c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27"/>
      <c r="AO84" s="27"/>
      <c r="AP84" s="40" t="s">
        <v>11</v>
      </c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</row>
    <row r="85" spans="1:64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</row>
    <row r="87" spans="1:64" ht="18" customHeight="1" x14ac:dyDescent="0.25">
      <c r="A87" s="41" t="s">
        <v>89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20"/>
      <c r="AO87" s="20"/>
      <c r="AP87" s="44" t="s">
        <v>90</v>
      </c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40" t="s">
        <v>10</v>
      </c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27"/>
      <c r="AO88" s="27"/>
      <c r="AP88" s="40" t="s">
        <v>11</v>
      </c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</row>
  </sheetData>
  <mergeCells count="355">
    <mergeCell ref="A73:BQ73"/>
    <mergeCell ref="A70:BQ70"/>
    <mergeCell ref="A66:BQ66"/>
    <mergeCell ref="A46:BQ46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G55:BL55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BD44:BH44"/>
    <mergeCell ref="BI44:BM44"/>
    <mergeCell ref="BN43:BQ43"/>
    <mergeCell ref="AU44:AY44"/>
    <mergeCell ref="AQ53:AV53"/>
    <mergeCell ref="BN45:BQ45"/>
    <mergeCell ref="V53:Z53"/>
    <mergeCell ref="AA53:AF53"/>
    <mergeCell ref="Q52:U52"/>
    <mergeCell ref="A52:P52"/>
    <mergeCell ref="A50:P51"/>
    <mergeCell ref="A62:B62"/>
    <mergeCell ref="J62:N62"/>
    <mergeCell ref="O62:X62"/>
    <mergeCell ref="Y62:AC62"/>
    <mergeCell ref="AD62:AH62"/>
    <mergeCell ref="V52:Z52"/>
    <mergeCell ref="AS62:AW62"/>
    <mergeCell ref="AI62:AM62"/>
    <mergeCell ref="AN62:AR62"/>
    <mergeCell ref="BB55:BF55"/>
    <mergeCell ref="BG53:BL53"/>
    <mergeCell ref="AW52:BA52"/>
    <mergeCell ref="BB52:BF52"/>
    <mergeCell ref="BG52:BL52"/>
    <mergeCell ref="AW51:BA51"/>
    <mergeCell ref="A49:BL49"/>
    <mergeCell ref="AW53:BA53"/>
    <mergeCell ref="A64:B64"/>
    <mergeCell ref="A63:B63"/>
    <mergeCell ref="AK43:AO43"/>
    <mergeCell ref="AF43:AJ43"/>
    <mergeCell ref="A54:P54"/>
    <mergeCell ref="Q54:U54"/>
    <mergeCell ref="A48:BL48"/>
    <mergeCell ref="AQ54:AV54"/>
    <mergeCell ref="BG54:BL54"/>
    <mergeCell ref="Y60:AM60"/>
    <mergeCell ref="AN60:BB60"/>
    <mergeCell ref="BC60:BQ60"/>
    <mergeCell ref="AW54:BA54"/>
    <mergeCell ref="A53:P53"/>
    <mergeCell ref="AQ52:AV52"/>
    <mergeCell ref="AL52:AP52"/>
    <mergeCell ref="AG52:AK52"/>
    <mergeCell ref="AA52:AF52"/>
    <mergeCell ref="AF44:AJ44"/>
    <mergeCell ref="AZ44:BC44"/>
    <mergeCell ref="C62:I62"/>
    <mergeCell ref="Q53:U53"/>
    <mergeCell ref="BB54:BF54"/>
    <mergeCell ref="AX62:BB62"/>
    <mergeCell ref="AD64:AH64"/>
    <mergeCell ref="C63:I63"/>
    <mergeCell ref="J63:N63"/>
    <mergeCell ref="O63:X63"/>
    <mergeCell ref="Y63:AC63"/>
    <mergeCell ref="C64:I64"/>
    <mergeCell ref="J64:N64"/>
    <mergeCell ref="O64:X64"/>
    <mergeCell ref="Y64:AC64"/>
    <mergeCell ref="AN63:AR63"/>
    <mergeCell ref="AS63:AW63"/>
    <mergeCell ref="V54:Z54"/>
    <mergeCell ref="AA54:AF54"/>
    <mergeCell ref="AG54:AK54"/>
    <mergeCell ref="AL54:AP54"/>
    <mergeCell ref="AI61:AM61"/>
    <mergeCell ref="Y61:AC61"/>
    <mergeCell ref="AD63:AH63"/>
    <mergeCell ref="AI63:AM63"/>
    <mergeCell ref="A58:BQ58"/>
    <mergeCell ref="BM61:BQ61"/>
    <mergeCell ref="BH61:BL61"/>
    <mergeCell ref="BC61:BG61"/>
    <mergeCell ref="AD61:AH61"/>
    <mergeCell ref="AX61:BB61"/>
    <mergeCell ref="AS61:AW61"/>
    <mergeCell ref="A60:B61"/>
    <mergeCell ref="C60:I61"/>
    <mergeCell ref="J60:N61"/>
    <mergeCell ref="O60:X61"/>
    <mergeCell ref="BB53:BF53"/>
    <mergeCell ref="BB51:BF51"/>
    <mergeCell ref="AL51:AP51"/>
    <mergeCell ref="A30:BL30"/>
    <mergeCell ref="A32:BL32"/>
    <mergeCell ref="A33:F33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C43:Z4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1:BL51"/>
    <mergeCell ref="AG50:AV50"/>
    <mergeCell ref="Q50:AF50"/>
    <mergeCell ref="AQ51:AV51"/>
    <mergeCell ref="AA44:AE44"/>
    <mergeCell ref="AO2:BL6"/>
    <mergeCell ref="A7:BL7"/>
    <mergeCell ref="A8:BL8"/>
    <mergeCell ref="A9:BL9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26:F26"/>
    <mergeCell ref="G26:BL26"/>
    <mergeCell ref="AA42:AE42"/>
    <mergeCell ref="AF42:AJ42"/>
    <mergeCell ref="A34:F34"/>
    <mergeCell ref="G34:BL34"/>
    <mergeCell ref="AG53:AK53"/>
    <mergeCell ref="AG51:AK51"/>
    <mergeCell ref="AA51:AF51"/>
    <mergeCell ref="V51:Z51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C40:Z41"/>
    <mergeCell ref="C42:Z42"/>
    <mergeCell ref="C44:Z44"/>
    <mergeCell ref="AP45:AT45"/>
    <mergeCell ref="AU45:AY45"/>
    <mergeCell ref="AZ45:BC45"/>
    <mergeCell ref="AL53:AP53"/>
    <mergeCell ref="AW50:BL50"/>
    <mergeCell ref="AA43:AE43"/>
    <mergeCell ref="AK44:AO44"/>
    <mergeCell ref="AF45:AJ45"/>
    <mergeCell ref="AK45:AO45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U42:AY42"/>
    <mergeCell ref="AP43:AT43"/>
    <mergeCell ref="AP44:AT44"/>
    <mergeCell ref="A35:F35"/>
    <mergeCell ref="G35:BL35"/>
    <mergeCell ref="AK42:AO42"/>
    <mergeCell ref="A36:F36"/>
    <mergeCell ref="G36:BL36"/>
    <mergeCell ref="A39:BQ39"/>
    <mergeCell ref="A38:BQ38"/>
    <mergeCell ref="BN41:BQ41"/>
    <mergeCell ref="BI41:BM41"/>
    <mergeCell ref="AK41:AO41"/>
    <mergeCell ref="AX67:BB67"/>
    <mergeCell ref="BC67:BG67"/>
    <mergeCell ref="A20:B20"/>
    <mergeCell ref="D20:J20"/>
    <mergeCell ref="A40:B41"/>
    <mergeCell ref="A42:B42"/>
    <mergeCell ref="D21:J21"/>
    <mergeCell ref="A29:BL29"/>
    <mergeCell ref="G33:BL33"/>
    <mergeCell ref="AL56:AP5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BD45:BH45"/>
    <mergeCell ref="BI45:BM45"/>
    <mergeCell ref="A45:B45"/>
    <mergeCell ref="C45:Z45"/>
    <mergeCell ref="AA45:AE45"/>
    <mergeCell ref="AS68:AW68"/>
    <mergeCell ref="AX68:BB68"/>
    <mergeCell ref="BH65:BL65"/>
    <mergeCell ref="BM65:BQ65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AS67:AW67"/>
    <mergeCell ref="BC71:BG71"/>
    <mergeCell ref="A71:B71"/>
    <mergeCell ref="BH67:BL67"/>
    <mergeCell ref="BM67:BQ67"/>
    <mergeCell ref="A68:B68"/>
    <mergeCell ref="C68:I68"/>
    <mergeCell ref="J68:N68"/>
    <mergeCell ref="O68:X68"/>
    <mergeCell ref="Y68:AC68"/>
    <mergeCell ref="BH69:BL69"/>
    <mergeCell ref="BM69:BQ69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72:AW72"/>
    <mergeCell ref="AX72:BB72"/>
    <mergeCell ref="BC68:BG68"/>
    <mergeCell ref="BM72:BQ72"/>
    <mergeCell ref="A74:B74"/>
    <mergeCell ref="C74:I74"/>
    <mergeCell ref="J74:N74"/>
    <mergeCell ref="O74:X74"/>
    <mergeCell ref="Y74:AC74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S75:AW75"/>
    <mergeCell ref="AX75:BB75"/>
    <mergeCell ref="BC75:BG75"/>
    <mergeCell ref="BH75:BL75"/>
    <mergeCell ref="BC72:BG72"/>
    <mergeCell ref="BH72:BL72"/>
    <mergeCell ref="AS69:AW69"/>
    <mergeCell ref="AX69:BB69"/>
    <mergeCell ref="BC69:BG69"/>
    <mergeCell ref="AP88:BH88"/>
    <mergeCell ref="A87:V87"/>
    <mergeCell ref="W87:AM87"/>
    <mergeCell ref="AP87:BH87"/>
    <mergeCell ref="W88:AM88"/>
    <mergeCell ref="AP84:BH84"/>
    <mergeCell ref="W84:AM84"/>
    <mergeCell ref="A83:V83"/>
    <mergeCell ref="W83:AM83"/>
    <mergeCell ref="AP83:BH83"/>
    <mergeCell ref="J71:N71"/>
    <mergeCell ref="O71:X71"/>
    <mergeCell ref="Y71:AC71"/>
    <mergeCell ref="A76:BQ76"/>
    <mergeCell ref="A77:BQ77"/>
    <mergeCell ref="A79:BL79"/>
    <mergeCell ref="A80:BL80"/>
    <mergeCell ref="C71:I71"/>
    <mergeCell ref="BM75:BQ75"/>
    <mergeCell ref="L21:R21"/>
    <mergeCell ref="T21:Z21"/>
    <mergeCell ref="AC21:AY21"/>
    <mergeCell ref="BC21:BL21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</mergeCells>
  <phoneticPr fontId="0" type="noConversion"/>
  <conditionalFormatting sqref="C64">
    <cfRule type="cellIs" dxfId="18" priority="20" stopIfTrue="1" operator="equal">
      <formula>$C63</formula>
    </cfRule>
  </conditionalFormatting>
  <conditionalFormatting sqref="A64:B64">
    <cfRule type="cellIs" dxfId="17" priority="21" stopIfTrue="1" operator="equal">
      <formula>0</formula>
    </cfRule>
  </conditionalFormatting>
  <conditionalFormatting sqref="C65">
    <cfRule type="cellIs" dxfId="16" priority="18" stopIfTrue="1" operator="equal">
      <formula>$C64</formula>
    </cfRule>
  </conditionalFormatting>
  <conditionalFormatting sqref="A65:B65 A66">
    <cfRule type="cellIs" dxfId="15" priority="19" stopIfTrue="1" operator="equal">
      <formula>0</formula>
    </cfRule>
  </conditionalFormatting>
  <conditionalFormatting sqref="C67">
    <cfRule type="cellIs" dxfId="14" priority="16" stopIfTrue="1" operator="equal">
      <formula>$C65</formula>
    </cfRule>
  </conditionalFormatting>
  <conditionalFormatting sqref="A67:B67">
    <cfRule type="cellIs" dxfId="13" priority="17" stopIfTrue="1" operator="equal">
      <formula>0</formula>
    </cfRule>
  </conditionalFormatting>
  <conditionalFormatting sqref="C68">
    <cfRule type="cellIs" dxfId="12" priority="14" stopIfTrue="1" operator="equal">
      <formula>$C67</formula>
    </cfRule>
  </conditionalFormatting>
  <conditionalFormatting sqref="A68:B68">
    <cfRule type="cellIs" dxfId="11" priority="15" stopIfTrue="1" operator="equal">
      <formula>0</formula>
    </cfRule>
  </conditionalFormatting>
  <conditionalFormatting sqref="C69">
    <cfRule type="cellIs" dxfId="10" priority="12" stopIfTrue="1" operator="equal">
      <formula>$C68</formula>
    </cfRule>
  </conditionalFormatting>
  <conditionalFormatting sqref="A69:B69 A70">
    <cfRule type="cellIs" dxfId="9" priority="13" stopIfTrue="1" operator="equal">
      <formula>0</formula>
    </cfRule>
  </conditionalFormatting>
  <conditionalFormatting sqref="C71">
    <cfRule type="cellIs" dxfId="8" priority="10" stopIfTrue="1" operator="equal">
      <formula>$C69</formula>
    </cfRule>
  </conditionalFormatting>
  <conditionalFormatting sqref="A71:B71">
    <cfRule type="cellIs" dxfId="7" priority="11" stopIfTrue="1" operator="equal">
      <formula>0</formula>
    </cfRule>
  </conditionalFormatting>
  <conditionalFormatting sqref="C72">
    <cfRule type="cellIs" dxfId="6" priority="8" stopIfTrue="1" operator="equal">
      <formula>$C71</formula>
    </cfRule>
  </conditionalFormatting>
  <conditionalFormatting sqref="A72:B72 A73">
    <cfRule type="cellIs" dxfId="5" priority="9" stopIfTrue="1" operator="equal">
      <formula>0</formula>
    </cfRule>
  </conditionalFormatting>
  <conditionalFormatting sqref="C74">
    <cfRule type="cellIs" dxfId="4" priority="6" stopIfTrue="1" operator="equal">
      <formula>$C72</formula>
    </cfRule>
  </conditionalFormatting>
  <conditionalFormatting sqref="A74:B74">
    <cfRule type="cellIs" dxfId="3" priority="7" stopIfTrue="1" operator="equal">
      <formula>0</formula>
    </cfRule>
  </conditionalFormatting>
  <conditionalFormatting sqref="C75">
    <cfRule type="cellIs" dxfId="2" priority="4" stopIfTrue="1" operator="equal">
      <formula>$C74</formula>
    </cfRule>
  </conditionalFormatting>
  <conditionalFormatting sqref="A75:B75 A77">
    <cfRule type="cellIs" dxfId="1" priority="5" stopIfTrue="1" operator="equal">
      <formula>0</formula>
    </cfRule>
  </conditionalFormatting>
  <conditionalFormatting sqref="A76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КПК0213112</vt:lpstr>
      <vt:lpstr>КПК0213112!Область_друку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2021-01-27T12:54:59Z</cp:lastPrinted>
  <dcterms:created xsi:type="dcterms:W3CDTF">2016-08-10T10:53:25Z</dcterms:created>
  <dcterms:modified xsi:type="dcterms:W3CDTF">2021-01-28T11:07:23Z</dcterms:modified>
</cp:coreProperties>
</file>